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9435" windowHeight="7935"/>
  </bookViews>
  <sheets>
    <sheet name="Sturges Rule" sheetId="1" r:id="rId1"/>
    <sheet name="Extra Sheet" sheetId="2" r:id="rId2"/>
  </sheets>
  <definedNames>
    <definedName name="_xlnm.Print_Area" localSheetId="0">'Sturges Rule'!$A$1:$M$42</definedName>
  </definedNames>
  <calcPr calcId="145621"/>
</workbook>
</file>

<file path=xl/calcChain.xml><?xml version="1.0" encoding="utf-8"?>
<calcChain xmlns="http://schemas.openxmlformats.org/spreadsheetml/2006/main">
  <c r="W5" i="1" l="1"/>
  <c r="X5" i="1" s="1"/>
  <c r="X6" i="1" s="1"/>
  <c r="U6" i="1"/>
  <c r="V6" i="1"/>
  <c r="U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5" i="1"/>
  <c r="P5" i="1"/>
  <c r="P6" i="1"/>
  <c r="P7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8" i="1"/>
  <c r="B5" i="1"/>
  <c r="C5" i="1" s="1"/>
  <c r="B6" i="1"/>
  <c r="C6" i="1" s="1"/>
  <c r="B7" i="1"/>
  <c r="C7" i="1" s="1"/>
  <c r="B8" i="1"/>
  <c r="C8" i="1" s="1"/>
  <c r="B9" i="1"/>
  <c r="C9" i="1" s="1"/>
  <c r="B10" i="1"/>
  <c r="B11" i="1" s="1"/>
  <c r="C4" i="1"/>
  <c r="B12" i="1" l="1"/>
  <c r="C11" i="1"/>
  <c r="C10" i="1"/>
  <c r="B13" i="1" l="1"/>
  <c r="C12" i="1"/>
  <c r="B14" i="1" l="1"/>
  <c r="C14" i="1" s="1"/>
  <c r="C13" i="1"/>
</calcChain>
</file>

<file path=xl/sharedStrings.xml><?xml version="1.0" encoding="utf-8"?>
<sst xmlns="http://schemas.openxmlformats.org/spreadsheetml/2006/main" count="15" uniqueCount="11">
  <si>
    <t>Sturges' Rule Illustrated</t>
  </si>
  <si>
    <t>Sample Size (n)</t>
  </si>
  <si>
    <t>Number of Classes (k)</t>
  </si>
  <si>
    <t>Vertical Line</t>
  </si>
  <si>
    <t>Horizontal Line</t>
  </si>
  <si>
    <t>Sample</t>
  </si>
  <si>
    <t>Your</t>
  </si>
  <si>
    <t>Size</t>
  </si>
  <si>
    <t>Smaller Sample Sizes</t>
  </si>
  <si>
    <t>Larger Sample Sizes</t>
  </si>
  <si>
    <t>For graphing the red indicator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</si>
</sst>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i/>
      <sz val="10"/>
      <name val="Arial"/>
      <family val="2"/>
    </font>
    <font>
      <sz val="8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locked="0"/>
    </xf>
    <xf numFmtId="3" fontId="0" fillId="2" borderId="1" xfId="0" applyNumberFormat="1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3" fontId="0" fillId="2" borderId="3" xfId="0" applyNumberFormat="1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3" fontId="0" fillId="2" borderId="5" xfId="0" applyNumberForma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2" fontId="0" fillId="2" borderId="2" xfId="0" applyNumberFormat="1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2" fontId="0" fillId="2" borderId="4" xfId="0" applyNumberForma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2" fontId="0" fillId="2" borderId="6" xfId="0" applyNumberFormat="1" applyFill="1" applyBorder="1" applyAlignment="1" applyProtection="1">
      <alignment horizontal="center"/>
    </xf>
    <xf numFmtId="0" fontId="0" fillId="0" borderId="0" xfId="0" applyProtection="1"/>
    <xf numFmtId="0" fontId="0" fillId="2" borderId="7" xfId="0" applyFill="1" applyBorder="1" applyAlignment="1" applyProtection="1">
      <alignment horizontal="center"/>
    </xf>
    <xf numFmtId="2" fontId="0" fillId="2" borderId="8" xfId="0" applyNumberFormat="1" applyFill="1" applyBorder="1" applyAlignment="1" applyProtection="1">
      <alignment horizontal="center"/>
    </xf>
    <xf numFmtId="0" fontId="0" fillId="2" borderId="8" xfId="0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0" fontId="4" fillId="3" borderId="11" xfId="0" applyFont="1" applyFill="1" applyBorder="1" applyAlignment="1" applyProtection="1">
      <alignment horizontal="center"/>
    </xf>
    <xf numFmtId="0" fontId="4" fillId="3" borderId="12" xfId="0" applyFont="1" applyFill="1" applyBorder="1" applyAlignment="1" applyProtection="1">
      <alignment horizontal="center"/>
    </xf>
    <xf numFmtId="0" fontId="4" fillId="3" borderId="9" xfId="0" applyFont="1" applyFill="1" applyBorder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3" borderId="12" xfId="0" applyFont="1" applyFill="1" applyBorder="1" applyAlignment="1" applyProtection="1">
      <alignment horizontal="center"/>
    </xf>
    <xf numFmtId="0" fontId="4" fillId="3" borderId="11" xfId="0" applyFont="1" applyFill="1" applyBorder="1" applyAlignment="1" applyProtection="1">
      <alignment horizontal="center"/>
    </xf>
    <xf numFmtId="0" fontId="0" fillId="4" borderId="9" xfId="0" applyFill="1" applyBorder="1" applyAlignment="1" applyProtection="1">
      <alignment horizontal="center" vertical="center"/>
      <protection locked="0"/>
    </xf>
    <xf numFmtId="0" fontId="0" fillId="4" borderId="10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Sturges' Rule (n &gt; 500)</a:t>
            </a:r>
          </a:p>
        </c:rich>
      </c:tx>
      <c:layout>
        <c:manualLayout>
          <c:xMode val="edge"/>
          <c:yMode val="edge"/>
          <c:x val="0.34004544733921682"/>
          <c:y val="3.906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99133981609126"/>
          <c:y val="0.22656293213449885"/>
          <c:w val="0.80537088701343817"/>
          <c:h val="0.5273447558302990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'Sturges Rule'!$R$5:$R$24</c:f>
              <c:numCache>
                <c:formatCode>General</c:formatCode>
                <c:ptCount val="20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  <c:pt idx="6">
                  <c:v>3500</c:v>
                </c:pt>
                <c:pt idx="7">
                  <c:v>4000</c:v>
                </c:pt>
                <c:pt idx="8">
                  <c:v>4500</c:v>
                </c:pt>
                <c:pt idx="9">
                  <c:v>5000</c:v>
                </c:pt>
                <c:pt idx="10">
                  <c:v>5500</c:v>
                </c:pt>
                <c:pt idx="11">
                  <c:v>6000</c:v>
                </c:pt>
                <c:pt idx="12">
                  <c:v>6500</c:v>
                </c:pt>
                <c:pt idx="13">
                  <c:v>7000</c:v>
                </c:pt>
                <c:pt idx="14">
                  <c:v>7500</c:v>
                </c:pt>
                <c:pt idx="15">
                  <c:v>8000</c:v>
                </c:pt>
                <c:pt idx="16">
                  <c:v>8500</c:v>
                </c:pt>
                <c:pt idx="17">
                  <c:v>9000</c:v>
                </c:pt>
                <c:pt idx="18">
                  <c:v>9500</c:v>
                </c:pt>
                <c:pt idx="19">
                  <c:v>10000</c:v>
                </c:pt>
              </c:numCache>
            </c:numRef>
          </c:xVal>
          <c:yVal>
            <c:numRef>
              <c:f>'Sturges Rule'!$S$5:$S$24</c:f>
              <c:numCache>
                <c:formatCode>0.00</c:formatCode>
                <c:ptCount val="20"/>
                <c:pt idx="0">
                  <c:v>9.965784284662087</c:v>
                </c:pt>
                <c:pt idx="1">
                  <c:v>10.965784284662087</c:v>
                </c:pt>
                <c:pt idx="2">
                  <c:v>11.550746785383243</c:v>
                </c:pt>
                <c:pt idx="3">
                  <c:v>11.965784284662087</c:v>
                </c:pt>
                <c:pt idx="4">
                  <c:v>12.287712379549449</c:v>
                </c:pt>
                <c:pt idx="5">
                  <c:v>12.550746785383243</c:v>
                </c:pt>
                <c:pt idx="6">
                  <c:v>12.773139206719691</c:v>
                </c:pt>
                <c:pt idx="7">
                  <c:v>12.965784284662087</c:v>
                </c:pt>
                <c:pt idx="8">
                  <c:v>13.135709286104399</c:v>
                </c:pt>
                <c:pt idx="9">
                  <c:v>13.287712379549449</c:v>
                </c:pt>
                <c:pt idx="10">
                  <c:v>13.425215903299383</c:v>
                </c:pt>
                <c:pt idx="11">
                  <c:v>13.550746785383243</c:v>
                </c:pt>
                <c:pt idx="12">
                  <c:v>13.66622400280318</c:v>
                </c:pt>
                <c:pt idx="13">
                  <c:v>13.773139206719691</c:v>
                </c:pt>
                <c:pt idx="14">
                  <c:v>13.872674880270605</c:v>
                </c:pt>
                <c:pt idx="15">
                  <c:v>13.965784284662087</c:v>
                </c:pt>
                <c:pt idx="16">
                  <c:v>14.053247125912426</c:v>
                </c:pt>
                <c:pt idx="17">
                  <c:v>14.135709286104399</c:v>
                </c:pt>
                <c:pt idx="18">
                  <c:v>14.213711798105672</c:v>
                </c:pt>
                <c:pt idx="19">
                  <c:v>14.287712379549449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949696"/>
        <c:axId val="151951616"/>
      </c:scatterChart>
      <c:valAx>
        <c:axId val="151949696"/>
        <c:scaling>
          <c:orientation val="minMax"/>
          <c:max val="90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 Size (n)</a:t>
                </a:r>
              </a:p>
            </c:rich>
          </c:tx>
          <c:layout>
            <c:manualLayout>
              <c:xMode val="edge"/>
              <c:yMode val="edge"/>
              <c:x val="0.43624255021813546"/>
              <c:y val="0.8593766404199474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951616"/>
        <c:crosses val="autoZero"/>
        <c:crossBetween val="midCat"/>
        <c:majorUnit val="1000"/>
      </c:valAx>
      <c:valAx>
        <c:axId val="1519516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Bins (k)</a:t>
                </a:r>
              </a:p>
            </c:rich>
          </c:tx>
          <c:layout>
            <c:manualLayout>
              <c:xMode val="edge"/>
              <c:yMode val="edge"/>
              <c:x val="3.5794183445190156E-2"/>
              <c:y val="0.2812504101049868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94969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tx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Sturges' Rule (n &lt; 500)</a:t>
            </a:r>
          </a:p>
        </c:rich>
      </c:tx>
      <c:layout>
        <c:manualLayout>
          <c:xMode val="edge"/>
          <c:yMode val="edge"/>
          <c:x val="0.33928618297712781"/>
          <c:y val="3.89105058365758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696572109301"/>
          <c:y val="0.22568093385214008"/>
          <c:w val="0.81250088555568756"/>
          <c:h val="0.52918287937743191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'Sturges Rule'!$O$5:$O$32</c:f>
              <c:numCache>
                <c:formatCode>General</c:formatCode>
                <c:ptCount val="28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40</c:v>
                </c:pt>
                <c:pt idx="5">
                  <c:v>60</c:v>
                </c:pt>
                <c:pt idx="6">
                  <c:v>80</c:v>
                </c:pt>
                <c:pt idx="7">
                  <c:v>100</c:v>
                </c:pt>
                <c:pt idx="8">
                  <c:v>120</c:v>
                </c:pt>
                <c:pt idx="9">
                  <c:v>140</c:v>
                </c:pt>
                <c:pt idx="10">
                  <c:v>160</c:v>
                </c:pt>
                <c:pt idx="11">
                  <c:v>180</c:v>
                </c:pt>
                <c:pt idx="12">
                  <c:v>200</c:v>
                </c:pt>
                <c:pt idx="13">
                  <c:v>220</c:v>
                </c:pt>
                <c:pt idx="14">
                  <c:v>240</c:v>
                </c:pt>
                <c:pt idx="15">
                  <c:v>260</c:v>
                </c:pt>
                <c:pt idx="16">
                  <c:v>280</c:v>
                </c:pt>
                <c:pt idx="17">
                  <c:v>300</c:v>
                </c:pt>
                <c:pt idx="18">
                  <c:v>320</c:v>
                </c:pt>
                <c:pt idx="19">
                  <c:v>340</c:v>
                </c:pt>
                <c:pt idx="20">
                  <c:v>360</c:v>
                </c:pt>
                <c:pt idx="21">
                  <c:v>380</c:v>
                </c:pt>
                <c:pt idx="22">
                  <c:v>400</c:v>
                </c:pt>
                <c:pt idx="23">
                  <c:v>420</c:v>
                </c:pt>
                <c:pt idx="24">
                  <c:v>440</c:v>
                </c:pt>
                <c:pt idx="25">
                  <c:v>460</c:v>
                </c:pt>
                <c:pt idx="26">
                  <c:v>480</c:v>
                </c:pt>
                <c:pt idx="27">
                  <c:v>500</c:v>
                </c:pt>
              </c:numCache>
            </c:numRef>
          </c:xVal>
          <c:yVal>
            <c:numRef>
              <c:f>'Sturges Rule'!$P$5:$P$32</c:f>
              <c:numCache>
                <c:formatCode>0.00</c:formatCode>
                <c:ptCount val="28"/>
                <c:pt idx="0">
                  <c:v>2</c:v>
                </c:pt>
                <c:pt idx="1">
                  <c:v>3.3219280948873626</c:v>
                </c:pt>
                <c:pt idx="2">
                  <c:v>4.3219280948873617</c:v>
                </c:pt>
                <c:pt idx="3">
                  <c:v>5.3219280948873626</c:v>
                </c:pt>
                <c:pt idx="4">
                  <c:v>6.3219280948873617</c:v>
                </c:pt>
                <c:pt idx="5">
                  <c:v>6.9068905956085187</c:v>
                </c:pt>
                <c:pt idx="6">
                  <c:v>7.3219280948873617</c:v>
                </c:pt>
                <c:pt idx="7">
                  <c:v>7.6438561897747244</c:v>
                </c:pt>
                <c:pt idx="8">
                  <c:v>7.9068905956085178</c:v>
                </c:pt>
                <c:pt idx="9">
                  <c:v>8.1292830169449672</c:v>
                </c:pt>
                <c:pt idx="10">
                  <c:v>8.3219280948873617</c:v>
                </c:pt>
                <c:pt idx="11">
                  <c:v>8.4918530963296739</c:v>
                </c:pt>
                <c:pt idx="12">
                  <c:v>8.6438561897747253</c:v>
                </c:pt>
                <c:pt idx="13">
                  <c:v>8.7813597135246582</c:v>
                </c:pt>
                <c:pt idx="14">
                  <c:v>8.9068905956085178</c:v>
                </c:pt>
                <c:pt idx="15">
                  <c:v>9.0223678130284544</c:v>
                </c:pt>
                <c:pt idx="16">
                  <c:v>9.1292830169449672</c:v>
                </c:pt>
                <c:pt idx="17">
                  <c:v>9.2288186904958813</c:v>
                </c:pt>
                <c:pt idx="18">
                  <c:v>9.3219280948873617</c:v>
                </c:pt>
                <c:pt idx="19">
                  <c:v>9.4093909361377008</c:v>
                </c:pt>
                <c:pt idx="20">
                  <c:v>9.4918530963296739</c:v>
                </c:pt>
                <c:pt idx="21">
                  <c:v>9.5698556083309469</c:v>
                </c:pt>
                <c:pt idx="22">
                  <c:v>9.6438561897747253</c:v>
                </c:pt>
                <c:pt idx="23">
                  <c:v>9.7142455176661215</c:v>
                </c:pt>
                <c:pt idx="24">
                  <c:v>9.7813597135246599</c:v>
                </c:pt>
                <c:pt idx="25">
                  <c:v>9.8454900509443739</c:v>
                </c:pt>
                <c:pt idx="26">
                  <c:v>9.9068905956085178</c:v>
                </c:pt>
                <c:pt idx="27">
                  <c:v>9.965784284662087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'Sturges Rule'!$U$5:$U$6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'Sturges Rule'!$V$5:$V$6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6.9068905956085187</c:v>
                </c:pt>
              </c:numCache>
            </c:numRef>
          </c:yVal>
          <c:smooth val="0"/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'Sturges Rule'!$W$5:$W$6</c:f>
              <c:numCache>
                <c:formatCode>General</c:formatCode>
                <c:ptCount val="2"/>
                <c:pt idx="0">
                  <c:v>60</c:v>
                </c:pt>
                <c:pt idx="1">
                  <c:v>0</c:v>
                </c:pt>
              </c:numCache>
            </c:numRef>
          </c:xVal>
          <c:yVal>
            <c:numRef>
              <c:f>'Sturges Rule'!$X$5:$X$6</c:f>
              <c:numCache>
                <c:formatCode>0.00</c:formatCode>
                <c:ptCount val="2"/>
                <c:pt idx="0">
                  <c:v>6.9068905956085187</c:v>
                </c:pt>
                <c:pt idx="1">
                  <c:v>6.9068905956085187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63296"/>
        <c:axId val="151865216"/>
      </c:scatterChart>
      <c:valAx>
        <c:axId val="151863296"/>
        <c:scaling>
          <c:orientation val="minMax"/>
          <c:max val="5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 Size (n)</a:t>
                </a:r>
              </a:p>
            </c:rich>
          </c:tx>
          <c:layout>
            <c:manualLayout>
              <c:xMode val="edge"/>
              <c:yMode val="edge"/>
              <c:x val="0.43973261154855642"/>
              <c:y val="0.85992217898832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865216"/>
        <c:crosses val="autoZero"/>
        <c:crossBetween val="midCat"/>
        <c:majorUnit val="50"/>
        <c:minorUnit val="10"/>
      </c:valAx>
      <c:valAx>
        <c:axId val="151865216"/>
        <c:scaling>
          <c:orientation val="minMax"/>
          <c:max val="11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Bins (k)</a:t>
                </a:r>
              </a:p>
            </c:rich>
          </c:tx>
          <c:layout>
            <c:manualLayout>
              <c:xMode val="edge"/>
              <c:yMode val="edge"/>
              <c:x val="3.5714285714285712E-2"/>
              <c:y val="0.284046692607003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863296"/>
        <c:crosses val="autoZero"/>
        <c:crossBetween val="midCat"/>
        <c:maj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tx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6" fmlaLink="$E$5" inc="5" max="500" min="5" page="10" val="6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15</xdr:row>
      <xdr:rowOff>114300</xdr:rowOff>
    </xdr:from>
    <xdr:to>
      <xdr:col>12</xdr:col>
      <xdr:colOff>428625</xdr:colOff>
      <xdr:row>30</xdr:row>
      <xdr:rowOff>123825</xdr:rowOff>
    </xdr:to>
    <xdr:graphicFrame macro="">
      <xdr:nvGraphicFramePr>
        <xdr:cNvPr id="103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457200</xdr:colOff>
      <xdr:row>0</xdr:row>
      <xdr:rowOff>57150</xdr:rowOff>
    </xdr:from>
    <xdr:to>
      <xdr:col>12</xdr:col>
      <xdr:colOff>457200</xdr:colOff>
      <xdr:row>15</xdr:row>
      <xdr:rowOff>47625</xdr:rowOff>
    </xdr:to>
    <xdr:graphicFrame macro="">
      <xdr:nvGraphicFramePr>
        <xdr:cNvPr id="103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200026</xdr:colOff>
      <xdr:row>14</xdr:row>
      <xdr:rowOff>133350</xdr:rowOff>
    </xdr:from>
    <xdr:to>
      <xdr:col>5</xdr:col>
      <xdr:colOff>180976</xdr:colOff>
      <xdr:row>26</xdr:row>
      <xdr:rowOff>114300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200026" y="2428875"/>
          <a:ext cx="396240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A statistician named Herbert Sturges suggested that the correct number of bins (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k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) for a frequency classification of a sample of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items is approximately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k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= 1 + log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2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(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).  Every time we double the sample size, we should add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one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bin.  This "rule" works best when the data are Gaussian (normally distributed).  It  implies that a sample's information content increases more slowly than sample size, a basic tenet of information theory.  In practice, other considerations such as "nice" bin limits usually supersede Sturges' Rule.  Some statisticians avoid Sturges' Rule and  simply recommend between 5 and 12 bins for sample sizes from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= 16 to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= 2000.</a:t>
          </a:r>
        </a:p>
      </xdr:txBody>
    </xdr:sp>
    <xdr:clientData/>
  </xdr:twoCellAnchor>
  <xdr:twoCellAnchor>
    <xdr:from>
      <xdr:col>3</xdr:col>
      <xdr:colOff>114300</xdr:colOff>
      <xdr:row>7</xdr:row>
      <xdr:rowOff>76200</xdr:rowOff>
    </xdr:from>
    <xdr:to>
      <xdr:col>5</xdr:col>
      <xdr:colOff>285750</xdr:colOff>
      <xdr:row>10</xdr:row>
      <xdr:rowOff>0</xdr:rowOff>
    </xdr:to>
    <xdr:sp macro="" textlink="">
      <xdr:nvSpPr>
        <xdr:cNvPr id="1033" name="AutoShape 9"/>
        <xdr:cNvSpPr>
          <a:spLocks noChangeArrowheads="1"/>
        </xdr:cNvSpPr>
      </xdr:nvSpPr>
      <xdr:spPr bwMode="auto">
        <a:xfrm>
          <a:off x="3181350" y="1238250"/>
          <a:ext cx="1085850" cy="409575"/>
        </a:xfrm>
        <a:prstGeom prst="wedgeRectCallout">
          <a:avLst>
            <a:gd name="adj1" fmla="val -3509"/>
            <a:gd name="adj2" fmla="val -98838"/>
          </a:avLst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For sample sizes from 5 to 500.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19050</xdr:colOff>
          <xdr:row>4</xdr:row>
          <xdr:rowOff>19050</xdr:rowOff>
        </xdr:from>
        <xdr:to>
          <xdr:col>5</xdr:col>
          <xdr:colOff>276225</xdr:colOff>
          <xdr:row>6</xdr:row>
          <xdr:rowOff>0</xdr:rowOff>
        </xdr:to>
        <xdr:sp macro="" textlink="">
          <xdr:nvSpPr>
            <xdr:cNvPr id="1030" name="Spinner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95250</xdr:colOff>
      <xdr:row>26</xdr:row>
      <xdr:rowOff>28575</xdr:rowOff>
    </xdr:from>
    <xdr:to>
      <xdr:col>4</xdr:col>
      <xdr:colOff>390274</xdr:colOff>
      <xdr:row>35</xdr:row>
      <xdr:rowOff>123631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52600" y="426720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X32"/>
  <sheetViews>
    <sheetView showGridLines="0" tabSelected="1" workbookViewId="0"/>
  </sheetViews>
  <sheetFormatPr defaultRowHeight="12.75" x14ac:dyDescent="0.2"/>
  <cols>
    <col min="1" max="1" width="4" style="1" customWidth="1"/>
    <col min="2" max="2" width="20.85546875" style="1" customWidth="1"/>
    <col min="3" max="3" width="21.140625" style="1" customWidth="1"/>
    <col min="4" max="4" width="4.5703125" style="1" customWidth="1"/>
    <col min="5" max="14" width="9.140625" style="1"/>
    <col min="15" max="15" width="17.28515625" style="1" customWidth="1"/>
    <col min="16" max="16" width="21.28515625" style="1" customWidth="1"/>
    <col min="17" max="17" width="4.7109375" style="1" customWidth="1"/>
    <col min="18" max="18" width="14.7109375" style="1" bestFit="1" customWidth="1"/>
    <col min="19" max="19" width="20.140625" style="1" bestFit="1" customWidth="1"/>
    <col min="20" max="16384" width="9.140625" style="1"/>
  </cols>
  <sheetData>
    <row r="1" spans="2:24" ht="15" x14ac:dyDescent="0.2">
      <c r="B1" s="18" t="s">
        <v>0</v>
      </c>
    </row>
    <row r="2" spans="2:24" x14ac:dyDescent="0.2">
      <c r="E2" s="21" t="s">
        <v>6</v>
      </c>
      <c r="U2" s="24" t="s">
        <v>10</v>
      </c>
      <c r="V2" s="24"/>
      <c r="W2" s="24"/>
      <c r="X2" s="24"/>
    </row>
    <row r="3" spans="2:24" x14ac:dyDescent="0.2">
      <c r="B3" s="19" t="s">
        <v>1</v>
      </c>
      <c r="C3" s="20" t="s">
        <v>2</v>
      </c>
      <c r="E3" s="22" t="s">
        <v>5</v>
      </c>
      <c r="O3" s="24" t="s">
        <v>8</v>
      </c>
      <c r="P3" s="24"/>
      <c r="R3" s="24" t="s">
        <v>9</v>
      </c>
      <c r="S3" s="24"/>
      <c r="U3" s="14"/>
      <c r="V3" s="14"/>
      <c r="W3" s="14"/>
      <c r="X3" s="14"/>
    </row>
    <row r="4" spans="2:24" x14ac:dyDescent="0.2">
      <c r="B4" s="2">
        <v>2</v>
      </c>
      <c r="C4" s="3">
        <f>1+LOG(B4)/LOG(2)</f>
        <v>2</v>
      </c>
      <c r="E4" s="23" t="s">
        <v>7</v>
      </c>
      <c r="O4" s="19" t="s">
        <v>1</v>
      </c>
      <c r="P4" s="20" t="s">
        <v>2</v>
      </c>
      <c r="R4" s="19" t="s">
        <v>1</v>
      </c>
      <c r="S4" s="20" t="s">
        <v>2</v>
      </c>
      <c r="U4" s="27" t="s">
        <v>3</v>
      </c>
      <c r="V4" s="25"/>
      <c r="W4" s="25" t="s">
        <v>4</v>
      </c>
      <c r="X4" s="26"/>
    </row>
    <row r="5" spans="2:24" x14ac:dyDescent="0.2">
      <c r="B5" s="4">
        <f>B4*2</f>
        <v>4</v>
      </c>
      <c r="C5" s="5">
        <f t="shared" ref="C5:C14" si="0">1+LOG(B5)/LOG(2)</f>
        <v>3</v>
      </c>
      <c r="E5" s="28">
        <v>60</v>
      </c>
      <c r="O5" s="8">
        <v>2</v>
      </c>
      <c r="P5" s="9">
        <f>1+LOG(O5)/LOG(2)</f>
        <v>2</v>
      </c>
      <c r="R5" s="8">
        <v>500</v>
      </c>
      <c r="S5" s="9">
        <f>1+LOG(R5)/LOG(2)</f>
        <v>9.965784284662087</v>
      </c>
      <c r="U5" s="8">
        <f>E5</f>
        <v>60</v>
      </c>
      <c r="V5" s="15">
        <v>0</v>
      </c>
      <c r="W5" s="15">
        <f>E5</f>
        <v>60</v>
      </c>
      <c r="X5" s="9">
        <f>1+LOG(W5)/LOG(2)</f>
        <v>6.9068905956085187</v>
      </c>
    </row>
    <row r="6" spans="2:24" x14ac:dyDescent="0.2">
      <c r="B6" s="4">
        <f t="shared" ref="B6:B14" si="1">B5*2</f>
        <v>8</v>
      </c>
      <c r="C6" s="5">
        <f t="shared" si="0"/>
        <v>4</v>
      </c>
      <c r="E6" s="29"/>
      <c r="O6" s="10">
        <v>5</v>
      </c>
      <c r="P6" s="11">
        <f>1+LOG(O6)/LOG(2)</f>
        <v>3.3219280948873626</v>
      </c>
      <c r="R6" s="10">
        <v>1000</v>
      </c>
      <c r="S6" s="11">
        <f t="shared" ref="S6:S24" si="2">1+LOG(R6)/LOG(2)</f>
        <v>10.965784284662087</v>
      </c>
      <c r="U6" s="12">
        <f>E5</f>
        <v>60</v>
      </c>
      <c r="V6" s="16">
        <f>1+LOG(U6)/LOG(2)</f>
        <v>6.9068905956085187</v>
      </c>
      <c r="W6" s="17">
        <v>0</v>
      </c>
      <c r="X6" s="13">
        <f>X5</f>
        <v>6.9068905956085187</v>
      </c>
    </row>
    <row r="7" spans="2:24" x14ac:dyDescent="0.2">
      <c r="B7" s="4">
        <f t="shared" si="1"/>
        <v>16</v>
      </c>
      <c r="C7" s="5">
        <f t="shared" si="0"/>
        <v>5</v>
      </c>
      <c r="O7" s="10">
        <v>10</v>
      </c>
      <c r="P7" s="11">
        <f>1+LOG(O7)/LOG(2)</f>
        <v>4.3219280948873617</v>
      </c>
      <c r="R7" s="10">
        <v>1500</v>
      </c>
      <c r="S7" s="11">
        <f t="shared" si="2"/>
        <v>11.550746785383243</v>
      </c>
    </row>
    <row r="8" spans="2:24" x14ac:dyDescent="0.2">
      <c r="B8" s="4">
        <f t="shared" si="1"/>
        <v>32</v>
      </c>
      <c r="C8" s="5">
        <f t="shared" si="0"/>
        <v>6</v>
      </c>
      <c r="O8" s="10">
        <v>20</v>
      </c>
      <c r="P8" s="11">
        <f>1+LOG(O8)/LOG(2)</f>
        <v>5.3219280948873626</v>
      </c>
      <c r="R8" s="10">
        <v>2000</v>
      </c>
      <c r="S8" s="11">
        <f t="shared" si="2"/>
        <v>11.965784284662087</v>
      </c>
    </row>
    <row r="9" spans="2:24" x14ac:dyDescent="0.2">
      <c r="B9" s="4">
        <f t="shared" si="1"/>
        <v>64</v>
      </c>
      <c r="C9" s="5">
        <f t="shared" si="0"/>
        <v>7</v>
      </c>
      <c r="O9" s="10">
        <v>40</v>
      </c>
      <c r="P9" s="11">
        <f t="shared" ref="P9:P32" si="3">1+LOG(O9)/LOG(2)</f>
        <v>6.3219280948873617</v>
      </c>
      <c r="R9" s="10">
        <v>2500</v>
      </c>
      <c r="S9" s="11">
        <f t="shared" si="2"/>
        <v>12.287712379549449</v>
      </c>
    </row>
    <row r="10" spans="2:24" x14ac:dyDescent="0.2">
      <c r="B10" s="4">
        <f t="shared" si="1"/>
        <v>128</v>
      </c>
      <c r="C10" s="5">
        <f t="shared" si="0"/>
        <v>8</v>
      </c>
      <c r="O10" s="10">
        <v>60</v>
      </c>
      <c r="P10" s="11">
        <f t="shared" si="3"/>
        <v>6.9068905956085187</v>
      </c>
      <c r="R10" s="10">
        <v>3000</v>
      </c>
      <c r="S10" s="11">
        <f t="shared" si="2"/>
        <v>12.550746785383243</v>
      </c>
    </row>
    <row r="11" spans="2:24" x14ac:dyDescent="0.2">
      <c r="B11" s="4">
        <f t="shared" si="1"/>
        <v>256</v>
      </c>
      <c r="C11" s="5">
        <f t="shared" si="0"/>
        <v>9</v>
      </c>
      <c r="O11" s="10">
        <v>80</v>
      </c>
      <c r="P11" s="11">
        <f t="shared" si="3"/>
        <v>7.3219280948873617</v>
      </c>
      <c r="R11" s="10">
        <v>3500</v>
      </c>
      <c r="S11" s="11">
        <f t="shared" si="2"/>
        <v>12.773139206719691</v>
      </c>
    </row>
    <row r="12" spans="2:24" x14ac:dyDescent="0.2">
      <c r="B12" s="4">
        <f t="shared" si="1"/>
        <v>512</v>
      </c>
      <c r="C12" s="5">
        <f t="shared" si="0"/>
        <v>10</v>
      </c>
      <c r="O12" s="10">
        <v>100</v>
      </c>
      <c r="P12" s="11">
        <f t="shared" si="3"/>
        <v>7.6438561897747244</v>
      </c>
      <c r="R12" s="10">
        <v>4000</v>
      </c>
      <c r="S12" s="11">
        <f t="shared" si="2"/>
        <v>12.965784284662087</v>
      </c>
    </row>
    <row r="13" spans="2:24" x14ac:dyDescent="0.2">
      <c r="B13" s="4">
        <f t="shared" si="1"/>
        <v>1024</v>
      </c>
      <c r="C13" s="5">
        <f t="shared" si="0"/>
        <v>11</v>
      </c>
      <c r="O13" s="10">
        <v>120</v>
      </c>
      <c r="P13" s="11">
        <f t="shared" si="3"/>
        <v>7.9068905956085178</v>
      </c>
      <c r="R13" s="10">
        <v>4500</v>
      </c>
      <c r="S13" s="11">
        <f t="shared" si="2"/>
        <v>13.135709286104399</v>
      </c>
    </row>
    <row r="14" spans="2:24" x14ac:dyDescent="0.2">
      <c r="B14" s="6">
        <f t="shared" si="1"/>
        <v>2048</v>
      </c>
      <c r="C14" s="7">
        <f t="shared" si="0"/>
        <v>12</v>
      </c>
      <c r="O14" s="10">
        <v>140</v>
      </c>
      <c r="P14" s="11">
        <f t="shared" si="3"/>
        <v>8.1292830169449672</v>
      </c>
      <c r="R14" s="10">
        <v>5000</v>
      </c>
      <c r="S14" s="11">
        <f t="shared" si="2"/>
        <v>13.287712379549449</v>
      </c>
    </row>
    <row r="15" spans="2:24" x14ac:dyDescent="0.2">
      <c r="O15" s="10">
        <v>160</v>
      </c>
      <c r="P15" s="11">
        <f t="shared" si="3"/>
        <v>8.3219280948873617</v>
      </c>
      <c r="R15" s="10">
        <v>5500</v>
      </c>
      <c r="S15" s="11">
        <f t="shared" si="2"/>
        <v>13.425215903299383</v>
      </c>
    </row>
    <row r="16" spans="2:24" x14ac:dyDescent="0.2">
      <c r="O16" s="10">
        <v>180</v>
      </c>
      <c r="P16" s="11">
        <f t="shared" si="3"/>
        <v>8.4918530963296739</v>
      </c>
      <c r="R16" s="10">
        <v>6000</v>
      </c>
      <c r="S16" s="11">
        <f t="shared" si="2"/>
        <v>13.550746785383243</v>
      </c>
    </row>
    <row r="17" spans="15:19" x14ac:dyDescent="0.2">
      <c r="O17" s="10">
        <v>200</v>
      </c>
      <c r="P17" s="11">
        <f t="shared" si="3"/>
        <v>8.6438561897747253</v>
      </c>
      <c r="R17" s="10">
        <v>6500</v>
      </c>
      <c r="S17" s="11">
        <f t="shared" si="2"/>
        <v>13.66622400280318</v>
      </c>
    </row>
    <row r="18" spans="15:19" x14ac:dyDescent="0.2">
      <c r="O18" s="10">
        <v>220</v>
      </c>
      <c r="P18" s="11">
        <f t="shared" si="3"/>
        <v>8.7813597135246582</v>
      </c>
      <c r="R18" s="10">
        <v>7000</v>
      </c>
      <c r="S18" s="11">
        <f t="shared" si="2"/>
        <v>13.773139206719691</v>
      </c>
    </row>
    <row r="19" spans="15:19" x14ac:dyDescent="0.2">
      <c r="O19" s="10">
        <v>240</v>
      </c>
      <c r="P19" s="11">
        <f t="shared" si="3"/>
        <v>8.9068905956085178</v>
      </c>
      <c r="R19" s="10">
        <v>7500</v>
      </c>
      <c r="S19" s="11">
        <f t="shared" si="2"/>
        <v>13.872674880270605</v>
      </c>
    </row>
    <row r="20" spans="15:19" x14ac:dyDescent="0.2">
      <c r="O20" s="10">
        <v>260</v>
      </c>
      <c r="P20" s="11">
        <f t="shared" si="3"/>
        <v>9.0223678130284544</v>
      </c>
      <c r="R20" s="10">
        <v>8000</v>
      </c>
      <c r="S20" s="11">
        <f t="shared" si="2"/>
        <v>13.965784284662087</v>
      </c>
    </row>
    <row r="21" spans="15:19" x14ac:dyDescent="0.2">
      <c r="O21" s="10">
        <v>280</v>
      </c>
      <c r="P21" s="11">
        <f t="shared" si="3"/>
        <v>9.1292830169449672</v>
      </c>
      <c r="R21" s="10">
        <v>8500</v>
      </c>
      <c r="S21" s="11">
        <f t="shared" si="2"/>
        <v>14.053247125912426</v>
      </c>
    </row>
    <row r="22" spans="15:19" x14ac:dyDescent="0.2">
      <c r="O22" s="10">
        <v>300</v>
      </c>
      <c r="P22" s="11">
        <f t="shared" si="3"/>
        <v>9.2288186904958813</v>
      </c>
      <c r="R22" s="10">
        <v>9000</v>
      </c>
      <c r="S22" s="11">
        <f t="shared" si="2"/>
        <v>14.135709286104399</v>
      </c>
    </row>
    <row r="23" spans="15:19" x14ac:dyDescent="0.2">
      <c r="O23" s="10">
        <v>320</v>
      </c>
      <c r="P23" s="11">
        <f t="shared" si="3"/>
        <v>9.3219280948873617</v>
      </c>
      <c r="R23" s="10">
        <v>9500</v>
      </c>
      <c r="S23" s="11">
        <f t="shared" si="2"/>
        <v>14.213711798105672</v>
      </c>
    </row>
    <row r="24" spans="15:19" x14ac:dyDescent="0.2">
      <c r="O24" s="10">
        <v>340</v>
      </c>
      <c r="P24" s="11">
        <f t="shared" si="3"/>
        <v>9.4093909361377008</v>
      </c>
      <c r="R24" s="12">
        <v>10000</v>
      </c>
      <c r="S24" s="13">
        <f t="shared" si="2"/>
        <v>14.287712379549449</v>
      </c>
    </row>
    <row r="25" spans="15:19" x14ac:dyDescent="0.2">
      <c r="O25" s="10">
        <v>360</v>
      </c>
      <c r="P25" s="11">
        <f t="shared" si="3"/>
        <v>9.4918530963296739</v>
      </c>
    </row>
    <row r="26" spans="15:19" x14ac:dyDescent="0.2">
      <c r="O26" s="10">
        <v>380</v>
      </c>
      <c r="P26" s="11">
        <f t="shared" si="3"/>
        <v>9.5698556083309469</v>
      </c>
    </row>
    <row r="27" spans="15:19" x14ac:dyDescent="0.2">
      <c r="O27" s="10">
        <v>400</v>
      </c>
      <c r="P27" s="11">
        <f t="shared" si="3"/>
        <v>9.6438561897747253</v>
      </c>
    </row>
    <row r="28" spans="15:19" x14ac:dyDescent="0.2">
      <c r="O28" s="10">
        <v>420</v>
      </c>
      <c r="P28" s="11">
        <f t="shared" si="3"/>
        <v>9.7142455176661215</v>
      </c>
    </row>
    <row r="29" spans="15:19" x14ac:dyDescent="0.2">
      <c r="O29" s="10">
        <v>440</v>
      </c>
      <c r="P29" s="11">
        <f t="shared" si="3"/>
        <v>9.7813597135246599</v>
      </c>
    </row>
    <row r="30" spans="15:19" x14ac:dyDescent="0.2">
      <c r="O30" s="10">
        <v>460</v>
      </c>
      <c r="P30" s="11">
        <f t="shared" si="3"/>
        <v>9.8454900509443739</v>
      </c>
    </row>
    <row r="31" spans="15:19" x14ac:dyDescent="0.2">
      <c r="O31" s="10">
        <v>480</v>
      </c>
      <c r="P31" s="11">
        <f t="shared" si="3"/>
        <v>9.9068905956085178</v>
      </c>
    </row>
    <row r="32" spans="15:19" x14ac:dyDescent="0.2">
      <c r="O32" s="12">
        <v>500</v>
      </c>
      <c r="P32" s="13">
        <f t="shared" si="3"/>
        <v>9.965784284662087</v>
      </c>
    </row>
  </sheetData>
  <sheetProtection sheet="1" formatCells="0" formatColumns="0" formatRows="0"/>
  <mergeCells count="6">
    <mergeCell ref="U2:X2"/>
    <mergeCell ref="W4:X4"/>
    <mergeCell ref="U4:V4"/>
    <mergeCell ref="E5:E6"/>
    <mergeCell ref="R3:S3"/>
    <mergeCell ref="O3:P3"/>
  </mergeCells>
  <phoneticPr fontId="2" type="noConversion"/>
  <pageMargins left="0.75" right="0.75" top="1" bottom="1" header="0.5" footer="0.5"/>
  <pageSetup scale="89" orientation="landscape" horizontalDpi="4294967293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Spinner 6">
              <controlPr defaultSize="0" autoPict="0">
                <anchor moveWithCells="1" sizeWithCells="1">
                  <from>
                    <xdr:col>5</xdr:col>
                    <xdr:colOff>19050</xdr:colOff>
                    <xdr:row>4</xdr:row>
                    <xdr:rowOff>19050</xdr:rowOff>
                  </from>
                  <to>
                    <xdr:col>5</xdr:col>
                    <xdr:colOff>276225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Sturges Rule</vt:lpstr>
      <vt:lpstr>Extra Sheet</vt:lpstr>
      <vt:lpstr>'Sturges Rule'!Print_Area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Sturges' Rule Illustrated</dc:title>
  <dc:subject>Chapter 3 - Data Presentation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2013-08-17T14:21:27Z</cp:lastPrinted>
  <dcterms:created xsi:type="dcterms:W3CDTF">2004-07-22T12:33:18Z</dcterms:created>
  <dcterms:modified xsi:type="dcterms:W3CDTF">2013-10-18T12:22:29Z</dcterms:modified>
</cp:coreProperties>
</file>